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lson.santos\Desktop\ORÇAMENTOS ATUALIZADOS\F.VELHO JAN 2019\"/>
    </mc:Choice>
  </mc:AlternateContent>
  <bookViews>
    <workbookView xWindow="0" yWindow="0" windowWidth="28800" windowHeight="12300"/>
  </bookViews>
  <sheets>
    <sheet name="CURVA AB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#N/A</definedName>
    <definedName name="\e">#N/A</definedName>
    <definedName name="_____ta105" localSheetId="0">#REF!</definedName>
    <definedName name="_____ta105">#REF!</definedName>
    <definedName name="_____ta157" localSheetId="0">#REF!</definedName>
    <definedName name="_____ta157">#REF!</definedName>
    <definedName name="____ta105" localSheetId="0">#REF!</definedName>
    <definedName name="____ta105">#REF!</definedName>
    <definedName name="____ta157" localSheetId="0">#REF!</definedName>
    <definedName name="____ta157">#REF!</definedName>
    <definedName name="___ta105" localSheetId="0">#REF!</definedName>
    <definedName name="___ta105">#REF!</definedName>
    <definedName name="___ta157" localSheetId="0">#REF!</definedName>
    <definedName name="___ta157">#REF!</definedName>
    <definedName name="__a100000" localSheetId="0">#REF!</definedName>
    <definedName name="__a100000">#REF!</definedName>
    <definedName name="__a70000" localSheetId="0">#REF!</definedName>
    <definedName name="__a70000">#REF!</definedName>
    <definedName name="__apf1" localSheetId="0">#REF!</definedName>
    <definedName name="__apf1">#REF!</definedName>
    <definedName name="__cpf1" localSheetId="0">#REF!</definedName>
    <definedName name="__cpf1">#REF!</definedName>
    <definedName name="__SL6">#N/A</definedName>
    <definedName name="__ta105" localSheetId="0">#REF!</definedName>
    <definedName name="__ta105">#REF!</definedName>
    <definedName name="__ta157" localSheetId="0">#REF!</definedName>
    <definedName name="__ta157">#REF!</definedName>
    <definedName name="_a100000" localSheetId="0">#REF!</definedName>
    <definedName name="_a100000">#REF!</definedName>
    <definedName name="_a70000" localSheetId="0">#REF!</definedName>
    <definedName name="_a70000">#REF!</definedName>
    <definedName name="_apf1" localSheetId="0">#REF!</definedName>
    <definedName name="_apf1">#REF!</definedName>
    <definedName name="_c" localSheetId="0">[1]Q8!#REF!</definedName>
    <definedName name="_c">[1]Q8!#REF!</definedName>
    <definedName name="_cpf1" localSheetId="0">#REF!</definedName>
    <definedName name="_cpf1">#REF!</definedName>
    <definedName name="_xlnm._FilterDatabase" localSheetId="0" hidden="1">'CURVA ABC'!$A$5:$O$39</definedName>
    <definedName name="_Order1" hidden="1">255</definedName>
    <definedName name="_SL6">#N/A</definedName>
    <definedName name="_ta105" localSheetId="0">#REF!</definedName>
    <definedName name="_ta105">#REF!</definedName>
    <definedName name="_ta157" localSheetId="0">#REF!</definedName>
    <definedName name="_ta157">#REF!</definedName>
    <definedName name="ABRE_COLUNAS">#N/A</definedName>
    <definedName name="ACERTA_TITULOS">#N/A</definedName>
    <definedName name="AGORA" localSheetId="0">#REF!</definedName>
    <definedName name="AGORA">#REF!</definedName>
    <definedName name="_xlnm.Print_Area" localSheetId="0">'CURVA ABC'!$A$1:$H$38</definedName>
    <definedName name="Área_impressão" localSheetId="0">#REF!</definedName>
    <definedName name="Área_impressão">#REF!</definedName>
    <definedName name="Área_impressão_IM" localSheetId="0">#REF!</definedName>
    <definedName name="Área_impressão_IM">#REF!</definedName>
    <definedName name="atual">[2]Imai03!$A$2:$D$3535</definedName>
    <definedName name="_xlnm.Database" localSheetId="0">#REF!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 localSheetId="0">#REF!</definedName>
    <definedName name="_xlnm.Criteria">#REF!</definedName>
    <definedName name="CUSTO_06" localSheetId="0">#REF!</definedName>
    <definedName name="CUSTO_06">#REF!</definedName>
    <definedName name="d" localSheetId="0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 localSheetId="0">#REF!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 localSheetId="0">#REF!</definedName>
    <definedName name="Excel_BuiltIn_Print_Area_2_1">#REF!</definedName>
    <definedName name="Excel_BuiltIn_Print_Area_2_1_6" localSheetId="0">#REF!</definedName>
    <definedName name="Excel_BuiltIn_Print_Area_2_1_6">#REF!</definedName>
    <definedName name="Excel_BuiltIn_Print_Area_6_1" localSheetId="0">#REF!</definedName>
    <definedName name="Excel_BuiltIn_Print_Area_6_1">#REF!</definedName>
    <definedName name="Excel_BuiltIn_Print_Area_6_1_6" localSheetId="0">#REF!</definedName>
    <definedName name="Excel_BuiltIn_Print_Area_6_1_6">#REF!</definedName>
    <definedName name="f" localSheetId="0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 localSheetId="0">'[7]1-1'!#REF!</definedName>
    <definedName name="KAPA">'[7]1-1'!#REF!</definedName>
    <definedName name="L_">#N/A</definedName>
    <definedName name="MENSAGEM">#N/A</definedName>
    <definedName name="MENSSAGEM_ERRO">#N/A</definedName>
    <definedName name="MM" localSheetId="0">#REF!</definedName>
    <definedName name="MM">#REF!</definedName>
    <definedName name="N_FOLHAS">#N/A</definedName>
    <definedName name="ok">[2]Imai03!$A$2:$D$3535</definedName>
    <definedName name="Percentual_adm_local" localSheetId="0">#REF!</definedName>
    <definedName name="Percentual_adm_local">#REF!</definedName>
    <definedName name="Preço_unit_total_comp" localSheetId="0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_xlnm.Print_Titles" localSheetId="0">'CURVA ABC'!$1:$5</definedName>
    <definedName name="UA">#N/A</definedName>
    <definedName name="VALOR">#N/A</definedName>
    <definedName name="VALOR_1">#N/A</definedName>
    <definedName name="VALOR_2">#N/A</definedName>
    <definedName name="Valor_total_cal" localSheetId="0">#REF!</definedName>
    <definedName name="Valor_total_cal">#REF!</definedName>
    <definedName name="VERIFICA_SI">#N/A</definedName>
    <definedName name="Z_03AF3097_A8FB_458C_A6E3_16DC15F02CE9_.wvu.FilterData" localSheetId="0" hidden="1">'CURVA ABC'!#REF!</definedName>
    <definedName name="Z_385977A3_6FE9_40C9_8548_2B73DA2662B2_.wvu.Cols" localSheetId="0" hidden="1">'CURVA ABC'!#REF!,'CURVA ABC'!#REF!,'CURVA ABC'!#REF!</definedName>
    <definedName name="Z_385977A3_6FE9_40C9_8548_2B73DA2662B2_.wvu.FilterData" localSheetId="0" hidden="1">'CURVA ABC'!$A$5:$O$39</definedName>
    <definedName name="Z_385977A3_6FE9_40C9_8548_2B73DA2662B2_.wvu.PrintArea" localSheetId="0" hidden="1">'CURVA ABC'!$A$1:$F$39</definedName>
    <definedName name="Z_385977A3_6FE9_40C9_8548_2B73DA2662B2_.wvu.PrintTitles" localSheetId="0" hidden="1">'CURVA ABC'!$1:$5</definedName>
    <definedName name="Z_8E8EE2BB_923B_4F0D_BF0F_F04BAD1A1AD6_.wvu.FilterData" localSheetId="0" hidden="1">'CURVA ABC'!#REF!</definedName>
    <definedName name="Z_B405E408_F2B9_4E18_BFF6_C22DA8A2ED1C_.wvu.FilterData" localSheetId="0" hidden="1">'CURVA ABC'!#REF!</definedName>
    <definedName name="Z_BF95D06F_A801_4955_B76D_3C2C36D85037_.wvu.Cols" localSheetId="0" hidden="1">'CURVA ABC'!#REF!,'CURVA ABC'!#REF!,'CURVA ABC'!#REF!</definedName>
    <definedName name="Z_BF95D06F_A801_4955_B76D_3C2C36D85037_.wvu.FilterData" localSheetId="0" hidden="1">'CURVA ABC'!#REF!</definedName>
    <definedName name="Z_BF95D06F_A801_4955_B76D_3C2C36D85037_.wvu.PrintArea" localSheetId="0" hidden="1">'CURVA ABC'!$A$1:$F$39</definedName>
    <definedName name="Z_BF95D06F_A801_4955_B76D_3C2C36D85037_.wvu.PrintTitles" localSheetId="0" hidden="1">'CURVA ABC'!$2:$5</definedName>
    <definedName name="Z_DFCC1ACA_633C_48C5_8B22_0640848F6C91_.wvu.FilterData" localSheetId="0" hidden="1">'CURVA ABC'!#REF!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5" i="1"/>
  <c r="E9" i="1"/>
  <c r="E38" i="1" l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8" i="1"/>
  <c r="E7" i="1"/>
  <c r="E6" i="1"/>
  <c r="E39" i="1" l="1"/>
  <c r="A4" i="1"/>
  <c r="F25" i="1" l="1"/>
  <c r="F23" i="1"/>
  <c r="F7" i="1"/>
  <c r="F9" i="1"/>
  <c r="F24" i="1"/>
  <c r="F19" i="1"/>
  <c r="F38" i="1"/>
  <c r="F16" i="1"/>
  <c r="F22" i="1"/>
  <c r="F14" i="1"/>
  <c r="F37" i="1"/>
  <c r="F8" i="1"/>
  <c r="F34" i="1"/>
  <c r="F31" i="1"/>
  <c r="F15" i="1"/>
  <c r="F10" i="1"/>
  <c r="F20" i="1"/>
  <c r="F30" i="1"/>
  <c r="F12" i="1"/>
  <c r="F33" i="1"/>
  <c r="F26" i="1"/>
  <c r="F35" i="1"/>
  <c r="F29" i="1"/>
  <c r="F36" i="1"/>
  <c r="F6" i="1"/>
  <c r="G6" i="1" s="1"/>
  <c r="F28" i="1"/>
  <c r="F21" i="1"/>
  <c r="F17" i="1"/>
  <c r="F27" i="1"/>
  <c r="E41" i="1"/>
  <c r="F11" i="1"/>
  <c r="F13" i="1"/>
  <c r="F18" i="1"/>
  <c r="F32" i="1"/>
  <c r="G7" i="1" l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</calcChain>
</file>

<file path=xl/sharedStrings.xml><?xml version="1.0" encoding="utf-8"?>
<sst xmlns="http://schemas.openxmlformats.org/spreadsheetml/2006/main" count="113" uniqueCount="61">
  <si>
    <t>PREFEITURA DE MACEIÓ</t>
  </si>
  <si>
    <t>CURVA ABC</t>
  </si>
  <si>
    <t>Discriminação</t>
  </si>
  <si>
    <t>Und.</t>
  </si>
  <si>
    <t>Quantidade</t>
  </si>
  <si>
    <t>Valor unit (R$)</t>
  </si>
  <si>
    <t>Valor total</t>
  </si>
  <si>
    <t>%</t>
  </si>
  <si>
    <t>% ACUMULADO</t>
  </si>
  <si>
    <t>CLASSIFICAÇÃO</t>
  </si>
  <si>
    <t>C</t>
  </si>
  <si>
    <t>ESCAVAÇÃO VERTICAL A CÉU ABERTO, INCLUINDO CARGA, DESCARGA E TRANSPORTE, EM SOLO DE 1ª CATEGORIA COM ESCAVADEIRA HIDRÁULICA (CAÇAMBA: 0,8 M³ / 111 HP), FROTA DE 7 CAMINHÕES BASCULANTES DE 14 M³, DMT DE 6 KM E VELOCIDADE MÉDIA 22 KM/H. AF_12/2013</t>
  </si>
  <si>
    <t>TUBO PVC D=4" COM MATERIAL DRENANTE PARA DRENO/BARBACA - FORNECIMENTO E INSTALACAO</t>
  </si>
  <si>
    <t>Drenagem em canaleta meia cana D = 30 cm assente sobre lastro de areia - areia e brita comerciais</t>
  </si>
  <si>
    <t>ESCAVAÇÃO MANUAL DE VALA COM PROFUNDIDADE MENOR OU IGUAL A 1,30 M. AF_03/2016</t>
  </si>
  <si>
    <t>EXECUÇÃO DE REFEITÓRIO EM CANTEIRO DE OBRA EM CHAPA DE MADEIRA COMPENSADA, NÃO INCLUSO MOBILIÁRIO E EQUIPAMENTOS. AF_02/2016</t>
  </si>
  <si>
    <t>TRANSPORTE VERTICAL, LATA DE 18 L, MANUAL, 1 PAVIMENTO. AF_06/2014</t>
  </si>
  <si>
    <t>ESTACA BROCA DE CONCRETO, DIÃMETRO DE 20 CM, PROFUNDIDADE DE ATÉ 3 M, ESCAVAÇÃO MANUAL COM TRADO CONCHA, NÃO ARMADA. AF_03/2018</t>
  </si>
  <si>
    <t>ISOLAMENTO DE OBRA COM TELA PLASTICA COM MALHA DE 5MM E ESTRUTURA DE MADEIRA PONTALETEADA</t>
  </si>
  <si>
    <t>PLACA DE OBRA EM CHAPA DE ACO GALVANIZADO</t>
  </si>
  <si>
    <t>DESMATAMENTO E LIMPEZA MECANIZADA DE TERRENO COM ARVORES ATE Ø 15CM, UTILIZANDO TRATOR DE ESTEIRAS</t>
  </si>
  <si>
    <t>LOCACAO DE CONTAINER 2,30 X 6,00 M, ALT. 2,50 M, PARA SANITARIO, COM 4 BACIAS, 8 CHUVEIROS,1 LAVATORIO E 1 MICTORIO</t>
  </si>
  <si>
    <t>LOCACAO DE CONTAINER 2,30 X 6,00 M, ALT. 2,50 M, COM 1 SANITARIO, PARA ESCRITORIO, COMPLETO, SEM DIVISORIAS INTERNAS</t>
  </si>
  <si>
    <t>MOBILIZAÇÃO E DESMOBILIZAÇÃO</t>
  </si>
  <si>
    <t>CORTE E DOBRA DE AÇO CA-50, DIÂMETRO DE 6,3 MM, UTILIZADO EM ESTRUTURAS DIVERSAS, EXCETO LAJES. AF_12/2015</t>
  </si>
  <si>
    <t>LOCACAO DE CONTAINER 2,30 X 6,00 M, ALT. 2,50 M, PARA ESCRITORIO, SEM DIVISORIAS INTERNAS E SEM SANITARIO</t>
  </si>
  <si>
    <t>SINALIZACAO DE TRANSITO - NOTURNA</t>
  </si>
  <si>
    <t>M3</t>
  </si>
  <si>
    <t>M3XKM</t>
  </si>
  <si>
    <t>M</t>
  </si>
  <si>
    <t>m</t>
  </si>
  <si>
    <t>MÊS</t>
  </si>
  <si>
    <t>M2</t>
  </si>
  <si>
    <t>L</t>
  </si>
  <si>
    <t>MES</t>
  </si>
  <si>
    <t>UNID</t>
  </si>
  <si>
    <t>KG</t>
  </si>
  <si>
    <t>A</t>
  </si>
  <si>
    <t>B</t>
  </si>
  <si>
    <t>VALOR TOTAL (SEM BDI)</t>
  </si>
  <si>
    <t>VALOR TOTAL DO BDI</t>
  </si>
  <si>
    <t>VALOR TOTAL (COM BDI)</t>
  </si>
  <si>
    <t>SERVIÇOS TÉCNICOS ESPECIALIZADOS PARA ACOMPANHAMENTO DE EXECUÇÃO DE FUNDAÇÕES PROFUNDAS E ESTRUTURAS DE CONTENÇÃO</t>
  </si>
  <si>
    <t>H</t>
  </si>
  <si>
    <t>OBRA: ENCOSTA FERNÃO VELHO</t>
  </si>
  <si>
    <t>CORTE E DOBRA DE AÇO CA-50, DIÂMETRO DE 20,0 MM, UTILIZADO EM ESTRUTURAS DIVERSAS, EXCETO LAJES. AF_12/2015</t>
  </si>
  <si>
    <t>ESTACA ESCAVADA MECANICAMENTE, SEM FLUIDO ESTABILIZANTE, COM 25 CM DE DIÂMETRO, ACIMA DE 9 M DE COMPRIMENTO, CONCRETO LANÇADO MANUALMENTE (EXCLUSIVE MOBILIZAÇÃO E DESMOBILIZAÇÃO). AF_02/2015</t>
  </si>
  <si>
    <t>ADMINISTRAÇÃO DA OBRA - ENCOSTA FERNÃO VELHO</t>
  </si>
  <si>
    <t>Descida d'água de cortes em degraus - DCD 03 - areia e brita comerciais</t>
  </si>
  <si>
    <t>CORTE E DOBRA DE AÇO CA-50, DIÂMETRO DE 8,0 MM, UTILIZADO EM ESTRUTURAS DIVERSAS, EXCETO LAJES. AF_12/2015</t>
  </si>
  <si>
    <t>LANÇAMENTO COM USO DE BOMBA, ADENSAMENTO E ACABAMENTO DE CONCRETO EM ESTRUTURAS. AF_12/2015</t>
  </si>
  <si>
    <t>ASSENTAMENTO DE GUIA (MEIO-FIO) EM TRECHO CURVO, CONFECCIONADA EM CONCRETO PRÉ-FABRICADO, DIMENSÕES 100X15X13X30 CM (COMPRIMENTO X BASE INFERIOR X BASE SUPERIOR X ALTURA), PARA VIAS URBANAS (USO VIÁRIO). AF_06/2016</t>
  </si>
  <si>
    <t>EXECUÇÃO DE SARJETA DE CONCRETO USINADO, MOLDADA IN LOCO EM TRECHO RETO, 30 CM BASE X 15 CM ALTURA. AF_06/2016</t>
  </si>
  <si>
    <t>CORTE E DOBRA DE AÇO CA-50, DIÂMETRO DE 12,5 MM, UTILIZADO EM ESTRUTURAS DIVERSAS, EXCETO LAJES. AF_12/2015</t>
  </si>
  <si>
    <t>FABRICAÇÃO, MONTAGEM E DESMONTAGEM DE FORMA PARA RADIER, EM MADEIRA SERRADA, 4 UTILIZAÇÕES. AF_09/2017</t>
  </si>
  <si>
    <t>CONCRETO FCK = 25MPA, TRAÇO 1:2,3:2,7 (CIMENTO/ AREIA MÉDIA/ BRITA 1) - PREPARO MECÂNICO COM BETONEIRA 400 L. AF_07/2016</t>
  </si>
  <si>
    <t>CORTE E DOBRA DE AÇO CA-50, DIÂMETRO DE 10,0 MM, UTILIZADO EM ESTRUTURAS DIVERSAS, EXCETO LAJES. AF_12/2015</t>
  </si>
  <si>
    <t>LANÇAMENTO COM USO DE BALDES, ADENSAMENTO E ACABAMENTO DE CONCRETO EM ESTRUTURAS. AF_12/2015</t>
  </si>
  <si>
    <t>PLANTIO DE GRAMA EM PLACAS. AF_05/2018</t>
  </si>
  <si>
    <t>TRANSPORTE COM CAMINHÃO BASCULANTE DE 6 M3, EM VIA URBANA PAVIMENTADA, DMT ATÉ 30 KM (UNIDADE: M3XKM). AF_01/2018</t>
  </si>
  <si>
    <t>TUBULAÇÃO A CEU ABERTO, DIÂMETRO DO FUSTE DE 80 CM, PROFUNDIDADE MAIOR QUE 10 M, ESCAVAÇÃO MECÂNICA, SEM ALARGAMENTO DE BASE, CONCRETO FEITO EM OBRA E LANÇADO COM JERICA. AF_01/2018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</si>
</sst>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Tahoma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b/>
      <sz val="10"/>
      <name val="Arial Narrow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2" borderId="5" xfId="4" applyNumberFormat="1" applyFont="1" applyFill="1" applyBorder="1" applyAlignment="1" applyProtection="1">
      <alignment vertical="center"/>
      <protection locked="0"/>
    </xf>
    <xf numFmtId="0" fontId="3" fillId="2" borderId="0" xfId="4" applyFont="1" applyFill="1" applyBorder="1" applyAlignment="1" applyProtection="1">
      <alignment vertical="center"/>
      <protection locked="0"/>
    </xf>
    <xf numFmtId="0" fontId="3" fillId="2" borderId="0" xfId="4" applyFont="1" applyFill="1" applyBorder="1" applyAlignment="1" applyProtection="1">
      <alignment horizontal="center" vertical="center"/>
      <protection locked="0"/>
    </xf>
    <xf numFmtId="10" fontId="3" fillId="2" borderId="0" xfId="3" applyNumberFormat="1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6" xfId="0" applyFont="1" applyFill="1" applyBorder="1" applyAlignment="1" applyProtection="1">
      <protection locked="0"/>
    </xf>
    <xf numFmtId="0" fontId="7" fillId="2" borderId="7" xfId="4" applyNumberFormat="1" applyFont="1" applyFill="1" applyBorder="1" applyAlignment="1" applyProtection="1">
      <alignment vertical="center"/>
      <protection locked="0"/>
    </xf>
    <xf numFmtId="0" fontId="3" fillId="2" borderId="8" xfId="4" applyFont="1" applyFill="1" applyBorder="1" applyAlignment="1" applyProtection="1">
      <alignment vertical="center"/>
      <protection locked="0"/>
    </xf>
    <xf numFmtId="0" fontId="3" fillId="2" borderId="8" xfId="4" applyFont="1" applyFill="1" applyBorder="1" applyAlignment="1" applyProtection="1">
      <alignment horizontal="center" vertical="center"/>
      <protection locked="0"/>
    </xf>
    <xf numFmtId="10" fontId="3" fillId="2" borderId="8" xfId="3" applyNumberFormat="1" applyFont="1" applyFill="1" applyBorder="1" applyAlignment="1" applyProtection="1">
      <alignment horizontal="left" vertical="center"/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8" fillId="3" borderId="10" xfId="5" applyNumberFormat="1" applyFont="1" applyFill="1" applyBorder="1" applyAlignment="1" applyProtection="1">
      <alignment horizontal="center" vertical="center" wrapText="1"/>
      <protection locked="0"/>
    </xf>
    <xf numFmtId="0" fontId="8" fillId="3" borderId="11" xfId="5" applyFont="1" applyFill="1" applyBorder="1" applyAlignment="1" applyProtection="1">
      <alignment horizontal="center" vertical="center" wrapText="1"/>
      <protection locked="0"/>
    </xf>
    <xf numFmtId="0" fontId="8" fillId="3" borderId="11" xfId="5" applyFont="1" applyFill="1" applyBorder="1" applyAlignment="1" applyProtection="1">
      <alignment horizontal="center" vertical="center"/>
      <protection locked="0"/>
    </xf>
    <xf numFmtId="0" fontId="8" fillId="3" borderId="12" xfId="5" applyFont="1" applyFill="1" applyBorder="1" applyAlignment="1" applyProtection="1">
      <alignment horizontal="center" vertical="center"/>
      <protection locked="0"/>
    </xf>
    <xf numFmtId="0" fontId="8" fillId="3" borderId="13" xfId="5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3" fillId="0" borderId="17" xfId="6" applyNumberFormat="1" applyFont="1" applyFill="1" applyBorder="1" applyAlignment="1" applyProtection="1">
      <alignment vertical="center" wrapText="1"/>
      <protection locked="0"/>
    </xf>
    <xf numFmtId="165" fontId="3" fillId="0" borderId="18" xfId="6" applyFont="1" applyFill="1" applyBorder="1" applyAlignment="1" applyProtection="1">
      <alignment vertical="center" wrapText="1"/>
      <protection locked="0"/>
    </xf>
    <xf numFmtId="165" fontId="3" fillId="0" borderId="18" xfId="6" applyFont="1" applyFill="1" applyBorder="1" applyAlignment="1" applyProtection="1">
      <alignment horizontal="center" vertical="center" wrapText="1"/>
      <protection locked="0"/>
    </xf>
    <xf numFmtId="43" fontId="3" fillId="0" borderId="18" xfId="1" applyFont="1" applyFill="1" applyBorder="1" applyAlignment="1" applyProtection="1">
      <alignment vertical="center" wrapText="1"/>
      <protection locked="0"/>
    </xf>
    <xf numFmtId="164" fontId="3" fillId="0" borderId="18" xfId="2" applyFont="1" applyFill="1" applyBorder="1" applyAlignment="1" applyProtection="1">
      <alignment vertical="center" wrapText="1"/>
      <protection locked="0"/>
    </xf>
    <xf numFmtId="10" fontId="3" fillId="0" borderId="18" xfId="3" applyNumberFormat="1" applyFont="1" applyFill="1" applyBorder="1" applyAlignment="1" applyProtection="1">
      <alignment wrapText="1"/>
      <protection locked="0"/>
    </xf>
    <xf numFmtId="0" fontId="9" fillId="0" borderId="20" xfId="0" applyFont="1" applyFill="1" applyBorder="1" applyAlignment="1" applyProtection="1">
      <alignment horizontal="center"/>
      <protection locked="0"/>
    </xf>
    <xf numFmtId="0" fontId="3" fillId="0" borderId="21" xfId="7" applyNumberFormat="1" applyFont="1" applyFill="1" applyBorder="1" applyAlignment="1" applyProtection="1">
      <alignment vertical="center" wrapText="1"/>
      <protection locked="0"/>
    </xf>
    <xf numFmtId="165" fontId="3" fillId="0" borderId="18" xfId="7" applyFont="1" applyFill="1" applyBorder="1" applyAlignment="1" applyProtection="1">
      <alignment horizontal="center" vertical="center" wrapText="1"/>
      <protection locked="0"/>
    </xf>
    <xf numFmtId="164" fontId="3" fillId="0" borderId="19" xfId="2" applyFont="1" applyFill="1" applyBorder="1" applyAlignment="1" applyProtection="1">
      <alignment vertical="center" wrapText="1"/>
      <protection locked="0"/>
    </xf>
    <xf numFmtId="10" fontId="3" fillId="0" borderId="19" xfId="3" applyNumberFormat="1" applyFont="1" applyFill="1" applyBorder="1" applyAlignment="1" applyProtection="1">
      <alignment wrapText="1"/>
      <protection locked="0"/>
    </xf>
    <xf numFmtId="0" fontId="3" fillId="0" borderId="21" xfId="6" applyNumberFormat="1" applyFont="1" applyFill="1" applyBorder="1" applyAlignment="1" applyProtection="1">
      <alignment vertical="center" wrapText="1"/>
      <protection locked="0"/>
    </xf>
    <xf numFmtId="0" fontId="3" fillId="0" borderId="17" xfId="7" applyNumberFormat="1" applyFont="1" applyFill="1" applyBorder="1" applyAlignment="1" applyProtection="1">
      <alignment vertical="center" wrapText="1"/>
      <protection locked="0"/>
    </xf>
    <xf numFmtId="165" fontId="3" fillId="0" borderId="18" xfId="7" applyFont="1" applyFill="1" applyBorder="1" applyAlignment="1" applyProtection="1">
      <alignment vertical="center" wrapText="1"/>
      <protection locked="0"/>
    </xf>
    <xf numFmtId="0" fontId="10" fillId="2" borderId="22" xfId="0" applyNumberFormat="1" applyFont="1" applyFill="1" applyBorder="1" applyAlignment="1" applyProtection="1">
      <protection locked="0"/>
    </xf>
    <xf numFmtId="0" fontId="10" fillId="2" borderId="23" xfId="0" applyFont="1" applyFill="1" applyBorder="1" applyAlignment="1" applyProtection="1">
      <protection locked="0"/>
    </xf>
    <xf numFmtId="164" fontId="4" fillId="2" borderId="24" xfId="2" applyFont="1" applyFill="1" applyBorder="1" applyProtection="1">
      <protection locked="0"/>
    </xf>
    <xf numFmtId="10" fontId="4" fillId="2" borderId="25" xfId="3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14" xfId="6" applyNumberFormat="1" applyFont="1" applyFill="1" applyBorder="1" applyAlignment="1" applyProtection="1">
      <alignment vertical="center" wrapText="1"/>
      <protection locked="0"/>
    </xf>
    <xf numFmtId="165" fontId="3" fillId="0" borderId="15" xfId="6" applyFont="1" applyFill="1" applyBorder="1" applyAlignment="1" applyProtection="1">
      <alignment horizontal="center" vertical="center" wrapText="1"/>
      <protection locked="0"/>
    </xf>
    <xf numFmtId="43" fontId="3" fillId="0" borderId="15" xfId="1" applyFont="1" applyFill="1" applyBorder="1" applyAlignment="1" applyProtection="1">
      <alignment vertical="center" wrapText="1"/>
      <protection locked="0"/>
    </xf>
    <xf numFmtId="164" fontId="3" fillId="0" borderId="15" xfId="2" applyFont="1" applyFill="1" applyBorder="1" applyAlignment="1" applyProtection="1">
      <alignment vertical="center" wrapText="1"/>
      <protection locked="0"/>
    </xf>
    <xf numFmtId="10" fontId="3" fillId="0" borderId="15" xfId="3" applyNumberFormat="1" applyFont="1" applyFill="1" applyBorder="1" applyAlignment="1" applyProtection="1">
      <alignment wrapText="1"/>
      <protection locked="0"/>
    </xf>
    <xf numFmtId="0" fontId="9" fillId="0" borderId="16" xfId="0" applyFont="1" applyFill="1" applyBorder="1" applyAlignment="1" applyProtection="1">
      <alignment horizontal="center"/>
      <protection locked="0"/>
    </xf>
    <xf numFmtId="164" fontId="3" fillId="0" borderId="27" xfId="2" applyFont="1" applyFill="1" applyBorder="1" applyAlignment="1" applyProtection="1">
      <alignment vertical="center" wrapText="1"/>
      <protection locked="0"/>
    </xf>
    <xf numFmtId="10" fontId="11" fillId="0" borderId="15" xfId="0" applyNumberFormat="1" applyFont="1" applyFill="1" applyBorder="1" applyProtection="1">
      <protection locked="0"/>
    </xf>
    <xf numFmtId="10" fontId="11" fillId="0" borderId="19" xfId="0" applyNumberFormat="1" applyFont="1" applyFill="1" applyBorder="1" applyProtection="1">
      <protection locked="0"/>
    </xf>
    <xf numFmtId="164" fontId="3" fillId="0" borderId="28" xfId="2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10" fontId="11" fillId="0" borderId="18" xfId="0" applyNumberFormat="1" applyFont="1" applyFill="1" applyBorder="1" applyProtection="1">
      <protection locked="0"/>
    </xf>
    <xf numFmtId="165" fontId="3" fillId="0" borderId="19" xfId="7" applyFont="1" applyFill="1" applyBorder="1" applyAlignment="1" applyProtection="1">
      <alignment horizontal="center" vertical="center" wrapText="1"/>
      <protection locked="0"/>
    </xf>
    <xf numFmtId="165" fontId="3" fillId="0" borderId="19" xfId="6" applyFont="1" applyFill="1" applyBorder="1" applyAlignment="1" applyProtection="1">
      <alignment vertical="center" wrapText="1"/>
      <protection locked="0"/>
    </xf>
    <xf numFmtId="0" fontId="9" fillId="0" borderId="29" xfId="0" applyFont="1" applyFill="1" applyBorder="1" applyAlignment="1" applyProtection="1">
      <alignment horizontal="center"/>
      <protection locked="0"/>
    </xf>
  </cellXfs>
  <cellStyles count="8">
    <cellStyle name="Moeda" xfId="2" builtinId="4"/>
    <cellStyle name="Normal" xfId="0" builtinId="0"/>
    <cellStyle name="Normal 165 2" xfId="5"/>
    <cellStyle name="Normal 7" xfId="4"/>
    <cellStyle name="Porcentagem" xfId="3" builtinId="5"/>
    <cellStyle name="Vírgula" xfId="1" builtinId="3"/>
    <cellStyle name="Vírgula 3" xfId="6"/>
    <cellStyle name="Vírgula 3 2" xfId="7"/>
  </cellStyles>
  <dxfs count="9">
    <dxf>
      <fill>
        <patternFill>
          <bgColor theme="0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 tint="-0.34998626667073579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 tint="-0.14996795556505021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top style="thin">
          <color auto="1"/>
        </top>
        <bottom style="thin">
          <color auto="1"/>
        </bottom>
      </border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204108</xdr:colOff>
      <xdr:row>0</xdr:row>
      <xdr:rowOff>117929</xdr:rowOff>
    </xdr:from>
    <xdr:to>
      <xdr:col>0</xdr:col>
      <xdr:colOff>2163536</xdr:colOff>
      <xdr:row>0</xdr:row>
      <xdr:rowOff>1121636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8" y="117929"/>
          <a:ext cx="1959428" cy="1003707"/>
        </a:xfrm>
        <a:prstGeom prst="rect">
          <a:avLst/>
        </a:prstGeom>
      </xdr:spPr>
    </xdr:pic>
    <xdr:clientData/>
  </xdr:twoCellAnchor>
  <xdr:twoCellAnchor editAs="oneCell">
    <xdr:from>
      <xdr:col>5</xdr:col>
      <xdr:colOff>505733</xdr:colOff>
      <xdr:row>0</xdr:row>
      <xdr:rowOff>147410</xdr:rowOff>
    </xdr:from>
    <xdr:to>
      <xdr:col>6</xdr:col>
      <xdr:colOff>1061357</xdr:colOff>
      <xdr:row>0</xdr:row>
      <xdr:rowOff>1162424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58197" y="147410"/>
          <a:ext cx="1589767" cy="101501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269876</xdr:rowOff>
    </xdr:from>
    <xdr:to>
      <xdr:col>5</xdr:col>
      <xdr:colOff>185964</xdr:colOff>
      <xdr:row>0</xdr:row>
      <xdr:rowOff>1158322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71301" y="269876"/>
          <a:ext cx="1494971" cy="8884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RCAMENTO\ATP-ALAGOAS\CC-236.01\01-PROJETOS\01-RECONSTRU&#199;&#195;O\PRIORIDADES\7%20-%20CH&#195;%20JAQUEIRA%20RECONSTRU&#199;&#195;O\OR&#199;AMENTO%20MORA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"/>
      <sheetName val="MEMORIA DE CALCULO "/>
      <sheetName val="CRON FIN  - 4 MESES "/>
      <sheetName val="COMPOSIÇÕES"/>
      <sheetName val="CURVA ABC"/>
      <sheetName val="ADM"/>
      <sheetName val="auxiliar memoria"/>
      <sheetName val="MOBILIZAÇÃO"/>
      <sheetName val="COMP. BDI"/>
      <sheetName val="COMP. BDI DIF."/>
      <sheetName val="LISTA"/>
      <sheetName val="Cotações"/>
      <sheetName val="INCC"/>
      <sheetName val="COMPOSIÇÕES (2)"/>
      <sheetName val="ITEN DE MAIOR"/>
      <sheetName val="CRON FIN - 5 MESES"/>
      <sheetName val="Gráf1"/>
      <sheetName val="Plan2"/>
      <sheetName val="Plan1"/>
      <sheetName val="ORÇAMENTO MORADA"/>
    </sheetNames>
    <sheetDataSet>
      <sheetData sheetId="0">
        <row r="3">
          <cell r="A3" t="str">
            <v xml:space="preserve"> OBRA: ENCOSTA DA CHÃ DA JAQUEIRA</v>
          </cell>
        </row>
        <row r="4">
          <cell r="A4" t="str">
            <v xml:space="preserve"> LOCAL:  MACEIÓ - ALAGOAS</v>
          </cell>
        </row>
      </sheetData>
      <sheetData sheetId="1">
        <row r="6">
          <cell r="A6">
            <v>1</v>
          </cell>
        </row>
      </sheetData>
      <sheetData sheetId="2"/>
      <sheetData sheetId="3"/>
      <sheetData sheetId="4">
        <row r="8">
          <cell r="A8" t="str">
            <v>COD.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theme="5" tint="0.39997558519241921"/>
  </sheetPr>
  <dimension ref="A1:O41"/>
  <sheetViews>
    <sheetView tabSelected="1" view="pageBreakPreview" zoomScale="70" zoomScaleNormal="70" zoomScaleSheetLayoutView="70" workbookViewId="0">
      <selection activeCell="O22" sqref="O22"/>
    </sheetView>
  </sheetViews>
  <sheetFormatPr defaultRowHeight="15" x14ac:dyDescent="0.25"/>
  <cols>
    <col min="1" max="1" width="137" style="41" customWidth="1"/>
    <col min="2" max="2" width="9.7109375" style="42" customWidth="1"/>
    <col min="3" max="3" width="18.140625" style="2" customWidth="1"/>
    <col min="4" max="5" width="19.5703125" style="2" customWidth="1"/>
    <col min="6" max="6" width="15.42578125" style="2" customWidth="1"/>
    <col min="7" max="7" width="17.7109375" style="2" customWidth="1"/>
    <col min="8" max="8" width="19.5703125" style="2" customWidth="1"/>
    <col min="9" max="14" width="9.140625" style="2"/>
    <col min="15" max="15" width="21" style="2" customWidth="1"/>
    <col min="16" max="16384" width="9.140625" style="2"/>
  </cols>
  <sheetData>
    <row r="1" spans="1:8" s="1" customFormat="1" ht="105.75" customHeight="1" thickBot="1" x14ac:dyDescent="0.25">
      <c r="A1" s="53" t="s">
        <v>0</v>
      </c>
      <c r="B1" s="53"/>
      <c r="C1" s="53"/>
      <c r="D1" s="53"/>
      <c r="E1" s="53"/>
      <c r="F1" s="53"/>
      <c r="G1" s="53"/>
      <c r="H1" s="53"/>
    </row>
    <row r="2" spans="1:8" ht="17.25" customHeight="1" x14ac:dyDescent="0.25">
      <c r="A2" s="54" t="s">
        <v>1</v>
      </c>
      <c r="B2" s="55"/>
      <c r="C2" s="55"/>
      <c r="D2" s="55"/>
      <c r="E2" s="55"/>
      <c r="F2" s="55"/>
      <c r="G2" s="55"/>
      <c r="H2" s="56"/>
    </row>
    <row r="3" spans="1:8" ht="22.5" customHeight="1" x14ac:dyDescent="0.25">
      <c r="A3" s="3" t="s">
        <v>44</v>
      </c>
      <c r="B3" s="5"/>
      <c r="C3" s="4"/>
      <c r="D3" s="4"/>
      <c r="E3" s="6"/>
      <c r="F3" s="4"/>
      <c r="G3" s="7"/>
      <c r="H3" s="8"/>
    </row>
    <row r="4" spans="1:8" ht="22.5" customHeight="1" x14ac:dyDescent="0.25">
      <c r="A4" s="9" t="str">
        <f>[9]ORÇAMENTO!$A$4</f>
        <v xml:space="preserve"> LOCAL:  MACEIÓ - ALAGOAS</v>
      </c>
      <c r="B4" s="11"/>
      <c r="C4" s="10"/>
      <c r="D4" s="10"/>
      <c r="E4" s="12"/>
      <c r="F4" s="10"/>
      <c r="G4" s="13"/>
      <c r="H4" s="14"/>
    </row>
    <row r="5" spans="1:8" ht="33" customHeight="1" x14ac:dyDescent="0.25">
      <c r="A5" s="15" t="s">
        <v>2</v>
      </c>
      <c r="B5" s="17" t="s">
        <v>3</v>
      </c>
      <c r="C5" s="17" t="s">
        <v>4</v>
      </c>
      <c r="D5" s="16" t="s">
        <v>5</v>
      </c>
      <c r="E5" s="17" t="s">
        <v>6</v>
      </c>
      <c r="F5" s="18" t="s">
        <v>7</v>
      </c>
      <c r="G5" s="17" t="s">
        <v>8</v>
      </c>
      <c r="H5" s="19" t="s">
        <v>9</v>
      </c>
    </row>
    <row r="6" spans="1:8" s="20" customFormat="1" x14ac:dyDescent="0.25">
      <c r="A6" s="43" t="s">
        <v>45</v>
      </c>
      <c r="B6" s="44" t="s">
        <v>36</v>
      </c>
      <c r="C6" s="45">
        <v>38464.800000000003</v>
      </c>
      <c r="D6" s="46">
        <v>5.14</v>
      </c>
      <c r="E6" s="49">
        <f>+D6*C6</f>
        <v>197709.07200000001</v>
      </c>
      <c r="F6" s="47">
        <f t="shared" ref="F6:F26" si="0">E6/$E$39</f>
        <v>0.25455384756631211</v>
      </c>
      <c r="G6" s="50">
        <f>F6</f>
        <v>0.25455384756631211</v>
      </c>
      <c r="H6" s="48" t="s">
        <v>37</v>
      </c>
    </row>
    <row r="7" spans="1:8" s="20" customFormat="1" ht="25.5" x14ac:dyDescent="0.25">
      <c r="A7" s="33" t="s">
        <v>60</v>
      </c>
      <c r="B7" s="29" t="s">
        <v>27</v>
      </c>
      <c r="C7" s="24">
        <v>401.9</v>
      </c>
      <c r="D7" s="25">
        <v>430.4</v>
      </c>
      <c r="E7" s="30">
        <f t="shared" ref="E7:E38" si="1">+D7*C7</f>
        <v>172977.75999999998</v>
      </c>
      <c r="F7" s="31">
        <f t="shared" si="0"/>
        <v>0.22271185588996195</v>
      </c>
      <c r="G7" s="51">
        <f>+G6+F7</f>
        <v>0.47726570345627406</v>
      </c>
      <c r="H7" s="27" t="s">
        <v>37</v>
      </c>
    </row>
    <row r="8" spans="1:8" s="20" customFormat="1" ht="25.5" x14ac:dyDescent="0.25">
      <c r="A8" s="33" t="s">
        <v>46</v>
      </c>
      <c r="B8" s="29" t="s">
        <v>29</v>
      </c>
      <c r="C8" s="24">
        <v>1360.47</v>
      </c>
      <c r="D8" s="25">
        <v>41.95</v>
      </c>
      <c r="E8" s="30">
        <f t="shared" si="1"/>
        <v>57071.716500000002</v>
      </c>
      <c r="F8" s="31">
        <f t="shared" si="0"/>
        <v>7.3480821468267163E-2</v>
      </c>
      <c r="G8" s="51">
        <f t="shared" ref="G8:G38" si="2">+G7+F8</f>
        <v>0.55074652492454124</v>
      </c>
      <c r="H8" s="27" t="s">
        <v>38</v>
      </c>
    </row>
    <row r="9" spans="1:8" s="20" customFormat="1" x14ac:dyDescent="0.25">
      <c r="A9" s="28" t="s">
        <v>48</v>
      </c>
      <c r="B9" s="58" t="s">
        <v>30</v>
      </c>
      <c r="C9" s="59">
        <v>114</v>
      </c>
      <c r="D9" s="30">
        <v>376.4</v>
      </c>
      <c r="E9" s="30">
        <f t="shared" ref="E9" si="3">+D9*C9</f>
        <v>42909.599999999999</v>
      </c>
      <c r="F9" s="31">
        <f t="shared" si="0"/>
        <v>5.5246851684840365E-2</v>
      </c>
      <c r="G9" s="51">
        <f t="shared" si="2"/>
        <v>0.60599337660938157</v>
      </c>
      <c r="H9" s="60" t="s">
        <v>38</v>
      </c>
    </row>
    <row r="10" spans="1:8" s="20" customFormat="1" x14ac:dyDescent="0.25">
      <c r="A10" s="33" t="s">
        <v>58</v>
      </c>
      <c r="B10" s="29" t="s">
        <v>32</v>
      </c>
      <c r="C10" s="24">
        <v>5100</v>
      </c>
      <c r="D10" s="25">
        <v>8.1</v>
      </c>
      <c r="E10" s="25">
        <f t="shared" si="1"/>
        <v>41310</v>
      </c>
      <c r="F10" s="26">
        <f t="shared" si="0"/>
        <v>5.318733903603752E-2</v>
      </c>
      <c r="G10" s="57">
        <f t="shared" si="2"/>
        <v>0.65918071564541914</v>
      </c>
      <c r="H10" s="27" t="s">
        <v>38</v>
      </c>
    </row>
    <row r="11" spans="1:8" s="20" customFormat="1" ht="29.25" customHeight="1" x14ac:dyDescent="0.25">
      <c r="A11" s="33" t="s">
        <v>42</v>
      </c>
      <c r="B11" s="29" t="s">
        <v>43</v>
      </c>
      <c r="C11" s="22">
        <v>405</v>
      </c>
      <c r="D11" s="25">
        <v>100.86</v>
      </c>
      <c r="E11" s="30">
        <f t="shared" si="1"/>
        <v>40848.300000000003</v>
      </c>
      <c r="F11" s="31">
        <f t="shared" si="0"/>
        <v>5.2592892305634749E-2</v>
      </c>
      <c r="G11" s="51">
        <f t="shared" si="2"/>
        <v>0.71177360795105393</v>
      </c>
      <c r="H11" s="27" t="s">
        <v>38</v>
      </c>
    </row>
    <row r="12" spans="1:8" s="20" customFormat="1" x14ac:dyDescent="0.25">
      <c r="A12" s="21" t="s">
        <v>47</v>
      </c>
      <c r="B12" s="23" t="s">
        <v>31</v>
      </c>
      <c r="C12" s="24">
        <v>5</v>
      </c>
      <c r="D12" s="25">
        <v>7190.48</v>
      </c>
      <c r="E12" s="30">
        <f t="shared" si="1"/>
        <v>35952.399999999994</v>
      </c>
      <c r="F12" s="26">
        <f t="shared" si="0"/>
        <v>4.6289336430869889E-2</v>
      </c>
      <c r="G12" s="51">
        <f t="shared" si="2"/>
        <v>0.75806294438192379</v>
      </c>
      <c r="H12" s="27" t="s">
        <v>10</v>
      </c>
    </row>
    <row r="13" spans="1:8" s="20" customFormat="1" x14ac:dyDescent="0.25">
      <c r="A13" s="28" t="s">
        <v>14</v>
      </c>
      <c r="B13" s="29" t="s">
        <v>27</v>
      </c>
      <c r="C13" s="24">
        <v>696.25</v>
      </c>
      <c r="D13" s="30">
        <v>50.2</v>
      </c>
      <c r="E13" s="30">
        <f t="shared" si="1"/>
        <v>34951.75</v>
      </c>
      <c r="F13" s="31">
        <f t="shared" si="0"/>
        <v>4.5000982259811771E-2</v>
      </c>
      <c r="G13" s="51">
        <f t="shared" si="2"/>
        <v>0.80306392664173554</v>
      </c>
      <c r="H13" s="27" t="s">
        <v>10</v>
      </c>
    </row>
    <row r="14" spans="1:8" s="20" customFormat="1" x14ac:dyDescent="0.25">
      <c r="A14" s="28" t="s">
        <v>49</v>
      </c>
      <c r="B14" s="29" t="s">
        <v>36</v>
      </c>
      <c r="C14" s="24">
        <v>3951.05</v>
      </c>
      <c r="D14" s="30">
        <v>6.96</v>
      </c>
      <c r="E14" s="30">
        <f t="shared" si="1"/>
        <v>27499.308000000001</v>
      </c>
      <c r="F14" s="31">
        <f t="shared" si="0"/>
        <v>3.5405834370670998E-2</v>
      </c>
      <c r="G14" s="51">
        <f t="shared" si="2"/>
        <v>0.83846976101240656</v>
      </c>
      <c r="H14" s="27" t="s">
        <v>10</v>
      </c>
    </row>
    <row r="15" spans="1:8" s="20" customFormat="1" x14ac:dyDescent="0.25">
      <c r="A15" s="32" t="s">
        <v>59</v>
      </c>
      <c r="B15" s="23" t="s">
        <v>28</v>
      </c>
      <c r="C15" s="22">
        <v>15282.8</v>
      </c>
      <c r="D15" s="30">
        <v>1.52</v>
      </c>
      <c r="E15" s="30">
        <f t="shared" si="1"/>
        <v>23229.856</v>
      </c>
      <c r="F15" s="31">
        <f t="shared" si="0"/>
        <v>2.9908841123948933E-2</v>
      </c>
      <c r="G15" s="51">
        <f t="shared" si="2"/>
        <v>0.86837860213635554</v>
      </c>
      <c r="H15" s="27" t="s">
        <v>10</v>
      </c>
    </row>
    <row r="16" spans="1:8" s="20" customFormat="1" ht="27.75" customHeight="1" x14ac:dyDescent="0.25">
      <c r="A16" s="33" t="s">
        <v>15</v>
      </c>
      <c r="B16" s="29" t="s">
        <v>32</v>
      </c>
      <c r="C16" s="24">
        <v>43.12</v>
      </c>
      <c r="D16" s="25">
        <v>377.97</v>
      </c>
      <c r="E16" s="30">
        <f t="shared" si="1"/>
        <v>16298.0664</v>
      </c>
      <c r="F16" s="31">
        <f t="shared" si="0"/>
        <v>2.0984042199192726E-2</v>
      </c>
      <c r="G16" s="51">
        <f t="shared" si="2"/>
        <v>0.88936264433554824</v>
      </c>
      <c r="H16" s="27" t="s">
        <v>10</v>
      </c>
    </row>
    <row r="17" spans="1:8" s="20" customFormat="1" x14ac:dyDescent="0.25">
      <c r="A17" s="21" t="s">
        <v>16</v>
      </c>
      <c r="B17" s="23" t="s">
        <v>33</v>
      </c>
      <c r="C17" s="24">
        <v>586600</v>
      </c>
      <c r="D17" s="25">
        <v>0.02</v>
      </c>
      <c r="E17" s="30">
        <f t="shared" si="1"/>
        <v>11732</v>
      </c>
      <c r="F17" s="31">
        <f t="shared" si="0"/>
        <v>1.5105152785543263E-2</v>
      </c>
      <c r="G17" s="51">
        <f t="shared" si="2"/>
        <v>0.90446779712109149</v>
      </c>
      <c r="H17" s="27" t="s">
        <v>10</v>
      </c>
    </row>
    <row r="18" spans="1:8" s="20" customFormat="1" x14ac:dyDescent="0.25">
      <c r="A18" s="21" t="s">
        <v>50</v>
      </c>
      <c r="B18" s="23" t="s">
        <v>27</v>
      </c>
      <c r="C18" s="24">
        <v>408.43</v>
      </c>
      <c r="D18" s="25">
        <v>21.54</v>
      </c>
      <c r="E18" s="30">
        <f t="shared" si="1"/>
        <v>8797.5821999999989</v>
      </c>
      <c r="F18" s="31">
        <f t="shared" si="0"/>
        <v>1.1327039147151023E-2</v>
      </c>
      <c r="G18" s="51">
        <f t="shared" si="2"/>
        <v>0.91579483626824254</v>
      </c>
      <c r="H18" s="27" t="s">
        <v>10</v>
      </c>
    </row>
    <row r="19" spans="1:8" s="20" customFormat="1" ht="25.5" x14ac:dyDescent="0.25">
      <c r="A19" s="33" t="s">
        <v>51</v>
      </c>
      <c r="B19" s="29" t="s">
        <v>29</v>
      </c>
      <c r="C19" s="22">
        <v>233</v>
      </c>
      <c r="D19" s="25">
        <v>31.86</v>
      </c>
      <c r="E19" s="30">
        <f t="shared" si="1"/>
        <v>7423.38</v>
      </c>
      <c r="F19" s="31">
        <f t="shared" si="0"/>
        <v>9.5577300618092526E-3</v>
      </c>
      <c r="G19" s="51">
        <f t="shared" si="2"/>
        <v>0.92535256633005181</v>
      </c>
      <c r="H19" s="27" t="s">
        <v>10</v>
      </c>
    </row>
    <row r="20" spans="1:8" s="20" customFormat="1" x14ac:dyDescent="0.25">
      <c r="A20" s="33" t="s">
        <v>52</v>
      </c>
      <c r="B20" s="29" t="s">
        <v>29</v>
      </c>
      <c r="C20" s="22">
        <v>233</v>
      </c>
      <c r="D20" s="25">
        <v>29.78</v>
      </c>
      <c r="E20" s="30">
        <f t="shared" si="1"/>
        <v>6938.7400000000007</v>
      </c>
      <c r="F20" s="31">
        <f t="shared" si="0"/>
        <v>8.9337476848926414E-3</v>
      </c>
      <c r="G20" s="51">
        <f t="shared" si="2"/>
        <v>0.93428631401494444</v>
      </c>
      <c r="H20" s="27" t="s">
        <v>10</v>
      </c>
    </row>
    <row r="21" spans="1:8" s="20" customFormat="1" ht="25.5" x14ac:dyDescent="0.25">
      <c r="A21" s="21" t="s">
        <v>11</v>
      </c>
      <c r="B21" s="23" t="s">
        <v>27</v>
      </c>
      <c r="C21" s="24">
        <v>363.75</v>
      </c>
      <c r="D21" s="25">
        <v>18.11</v>
      </c>
      <c r="E21" s="30">
        <f t="shared" si="1"/>
        <v>6587.5124999999998</v>
      </c>
      <c r="F21" s="31">
        <f t="shared" si="0"/>
        <v>8.4815362077374744E-3</v>
      </c>
      <c r="G21" s="51">
        <f t="shared" si="2"/>
        <v>0.94276785022268195</v>
      </c>
      <c r="H21" s="27" t="s">
        <v>10</v>
      </c>
    </row>
    <row r="22" spans="1:8" s="20" customFormat="1" ht="25.5" customHeight="1" x14ac:dyDescent="0.25">
      <c r="A22" s="21" t="s">
        <v>17</v>
      </c>
      <c r="B22" s="23" t="s">
        <v>29</v>
      </c>
      <c r="C22" s="24">
        <v>138</v>
      </c>
      <c r="D22" s="25">
        <v>43.66</v>
      </c>
      <c r="E22" s="30">
        <f t="shared" si="1"/>
        <v>6025.08</v>
      </c>
      <c r="F22" s="31">
        <f t="shared" si="0"/>
        <v>7.757394642441272E-3</v>
      </c>
      <c r="G22" s="51">
        <f t="shared" si="2"/>
        <v>0.95052524486512324</v>
      </c>
      <c r="H22" s="27" t="s">
        <v>10</v>
      </c>
    </row>
    <row r="23" spans="1:8" s="20" customFormat="1" x14ac:dyDescent="0.25">
      <c r="A23" s="21" t="s">
        <v>18</v>
      </c>
      <c r="B23" s="23" t="s">
        <v>32</v>
      </c>
      <c r="C23" s="24">
        <v>300</v>
      </c>
      <c r="D23" s="25">
        <v>18.05</v>
      </c>
      <c r="E23" s="30">
        <f t="shared" ref="E23" si="4">+D23*C23</f>
        <v>5415</v>
      </c>
      <c r="F23" s="31">
        <f t="shared" si="0"/>
        <v>6.9719060973164647E-3</v>
      </c>
      <c r="G23" s="51">
        <f t="shared" si="2"/>
        <v>0.9574971509624397</v>
      </c>
      <c r="H23" s="27" t="s">
        <v>10</v>
      </c>
    </row>
    <row r="24" spans="1:8" s="20" customFormat="1" x14ac:dyDescent="0.25">
      <c r="A24" s="21" t="s">
        <v>19</v>
      </c>
      <c r="B24" s="23" t="s">
        <v>32</v>
      </c>
      <c r="C24" s="24">
        <v>16</v>
      </c>
      <c r="D24" s="25">
        <v>337.89</v>
      </c>
      <c r="E24" s="30">
        <f t="shared" si="1"/>
        <v>5406.24</v>
      </c>
      <c r="F24" s="31">
        <f t="shared" si="0"/>
        <v>6.9606274459014152E-3</v>
      </c>
      <c r="G24" s="51">
        <f t="shared" si="2"/>
        <v>0.96445777840834113</v>
      </c>
      <c r="H24" s="27" t="s">
        <v>10</v>
      </c>
    </row>
    <row r="25" spans="1:8" s="20" customFormat="1" x14ac:dyDescent="0.25">
      <c r="A25" s="33" t="s">
        <v>53</v>
      </c>
      <c r="B25" s="29" t="s">
        <v>36</v>
      </c>
      <c r="C25" s="22">
        <v>983.13</v>
      </c>
      <c r="D25" s="25">
        <v>5.44</v>
      </c>
      <c r="E25" s="30">
        <f t="shared" ref="E25" si="5">+D25*C25</f>
        <v>5348.2272000000003</v>
      </c>
      <c r="F25" s="31">
        <f t="shared" si="0"/>
        <v>6.8859349631604375E-3</v>
      </c>
      <c r="G25" s="51">
        <f t="shared" si="2"/>
        <v>0.9713437133715016</v>
      </c>
      <c r="H25" s="27" t="s">
        <v>10</v>
      </c>
    </row>
    <row r="26" spans="1:8" s="20" customFormat="1" x14ac:dyDescent="0.25">
      <c r="A26" s="33" t="s">
        <v>13</v>
      </c>
      <c r="B26" s="29" t="s">
        <v>30</v>
      </c>
      <c r="C26" s="24">
        <v>106</v>
      </c>
      <c r="D26" s="25">
        <v>37.950000000000003</v>
      </c>
      <c r="E26" s="30">
        <f t="shared" si="1"/>
        <v>4022.7000000000003</v>
      </c>
      <c r="F26" s="31">
        <f t="shared" si="0"/>
        <v>5.1792957816574232E-3</v>
      </c>
      <c r="G26" s="51">
        <f t="shared" si="2"/>
        <v>0.97652300915315904</v>
      </c>
      <c r="H26" s="27" t="s">
        <v>10</v>
      </c>
    </row>
    <row r="27" spans="1:8" s="20" customFormat="1" ht="29.25" customHeight="1" x14ac:dyDescent="0.25">
      <c r="A27" s="33" t="s">
        <v>21</v>
      </c>
      <c r="B27" s="29" t="s">
        <v>34</v>
      </c>
      <c r="C27" s="24">
        <v>5</v>
      </c>
      <c r="D27" s="25">
        <v>631.25</v>
      </c>
      <c r="E27" s="30">
        <f t="shared" si="1"/>
        <v>3156.25</v>
      </c>
      <c r="F27" s="31">
        <f t="shared" ref="F27:F33" si="6">E27/$E$39</f>
        <v>4.063726430222547E-3</v>
      </c>
      <c r="G27" s="51">
        <f t="shared" si="2"/>
        <v>0.98058673558338161</v>
      </c>
      <c r="H27" s="27" t="s">
        <v>10</v>
      </c>
    </row>
    <row r="28" spans="1:8" s="20" customFormat="1" x14ac:dyDescent="0.25">
      <c r="A28" s="33" t="s">
        <v>23</v>
      </c>
      <c r="B28" s="29" t="s">
        <v>35</v>
      </c>
      <c r="C28" s="24">
        <v>2</v>
      </c>
      <c r="D28" s="25">
        <v>1577.32</v>
      </c>
      <c r="E28" s="30">
        <f t="shared" si="1"/>
        <v>3154.64</v>
      </c>
      <c r="F28" s="31">
        <f t="shared" si="6"/>
        <v>4.0616535273939819E-3</v>
      </c>
      <c r="G28" s="51">
        <f t="shared" si="2"/>
        <v>0.98464838911077557</v>
      </c>
      <c r="H28" s="27" t="s">
        <v>10</v>
      </c>
    </row>
    <row r="29" spans="1:8" s="20" customFormat="1" ht="29.25" customHeight="1" x14ac:dyDescent="0.25">
      <c r="A29" s="33" t="s">
        <v>22</v>
      </c>
      <c r="B29" s="29" t="s">
        <v>34</v>
      </c>
      <c r="C29" s="24">
        <v>5</v>
      </c>
      <c r="D29" s="25">
        <v>505</v>
      </c>
      <c r="E29" s="30">
        <f t="shared" si="1"/>
        <v>2525</v>
      </c>
      <c r="F29" s="31">
        <f t="shared" si="6"/>
        <v>3.2509811441780376E-3</v>
      </c>
      <c r="G29" s="51">
        <f t="shared" si="2"/>
        <v>0.98789937025495356</v>
      </c>
      <c r="H29" s="27" t="s">
        <v>10</v>
      </c>
    </row>
    <row r="30" spans="1:8" s="20" customFormat="1" ht="29.25" customHeight="1" x14ac:dyDescent="0.25">
      <c r="A30" s="33" t="s">
        <v>54</v>
      </c>
      <c r="B30" s="29" t="s">
        <v>32</v>
      </c>
      <c r="C30" s="24">
        <v>28.31</v>
      </c>
      <c r="D30" s="25">
        <v>74.75</v>
      </c>
      <c r="E30" s="30">
        <f t="shared" si="1"/>
        <v>2116.1725000000001</v>
      </c>
      <c r="F30" s="31">
        <f t="shared" si="6"/>
        <v>2.724608671417069E-3</v>
      </c>
      <c r="G30" s="51">
        <f t="shared" si="2"/>
        <v>0.99062397892637066</v>
      </c>
      <c r="H30" s="27" t="s">
        <v>10</v>
      </c>
    </row>
    <row r="31" spans="1:8" s="20" customFormat="1" ht="29.25" customHeight="1" x14ac:dyDescent="0.25">
      <c r="A31" s="33" t="s">
        <v>25</v>
      </c>
      <c r="B31" s="29" t="s">
        <v>34</v>
      </c>
      <c r="C31" s="24">
        <v>5</v>
      </c>
      <c r="D31" s="25">
        <v>394.53</v>
      </c>
      <c r="E31" s="30">
        <f t="shared" si="1"/>
        <v>1972.6499999999999</v>
      </c>
      <c r="F31" s="31">
        <f t="shared" si="6"/>
        <v>2.5398209719060616E-3</v>
      </c>
      <c r="G31" s="51">
        <f t="shared" si="2"/>
        <v>0.99316379989827674</v>
      </c>
      <c r="H31" s="27" t="s">
        <v>10</v>
      </c>
    </row>
    <row r="32" spans="1:8" s="20" customFormat="1" ht="29.25" customHeight="1" x14ac:dyDescent="0.25">
      <c r="A32" s="33" t="s">
        <v>24</v>
      </c>
      <c r="B32" s="29" t="s">
        <v>36</v>
      </c>
      <c r="C32" s="24">
        <v>233.64</v>
      </c>
      <c r="D32" s="25">
        <v>6.37</v>
      </c>
      <c r="E32" s="30">
        <f t="shared" si="1"/>
        <v>1488.2867999999999</v>
      </c>
      <c r="F32" s="31">
        <f t="shared" si="6"/>
        <v>1.9161949797738892E-3</v>
      </c>
      <c r="G32" s="51">
        <f t="shared" si="2"/>
        <v>0.99507999487805066</v>
      </c>
      <c r="H32" s="27" t="s">
        <v>10</v>
      </c>
    </row>
    <row r="33" spans="1:15" s="20" customFormat="1" ht="29.25" customHeight="1" x14ac:dyDescent="0.25">
      <c r="A33" s="33" t="s">
        <v>20</v>
      </c>
      <c r="B33" s="29" t="s">
        <v>32</v>
      </c>
      <c r="C33" s="24">
        <v>3119.07</v>
      </c>
      <c r="D33" s="25">
        <v>0.33</v>
      </c>
      <c r="E33" s="30">
        <f t="shared" si="1"/>
        <v>1029.2931000000001</v>
      </c>
      <c r="F33" s="31">
        <f t="shared" si="6"/>
        <v>1.3252326573990336E-3</v>
      </c>
      <c r="G33" s="51">
        <f t="shared" si="2"/>
        <v>0.99640522753544969</v>
      </c>
      <c r="H33" s="27" t="s">
        <v>10</v>
      </c>
    </row>
    <row r="34" spans="1:15" s="20" customFormat="1" x14ac:dyDescent="0.25">
      <c r="A34" s="33" t="s">
        <v>55</v>
      </c>
      <c r="B34" s="29" t="s">
        <v>27</v>
      </c>
      <c r="C34" s="34">
        <v>2.81</v>
      </c>
      <c r="D34" s="25">
        <v>317.20999999999998</v>
      </c>
      <c r="E34" s="30">
        <f t="shared" si="1"/>
        <v>891.36009999999999</v>
      </c>
      <c r="F34" s="31">
        <f>E34/$E$39</f>
        <v>1.1476415357515445E-3</v>
      </c>
      <c r="G34" s="51">
        <f t="shared" si="2"/>
        <v>0.99755286907120122</v>
      </c>
      <c r="H34" s="27" t="s">
        <v>10</v>
      </c>
    </row>
    <row r="35" spans="1:15" s="20" customFormat="1" x14ac:dyDescent="0.25">
      <c r="A35" s="33" t="s">
        <v>12</v>
      </c>
      <c r="B35" s="29" t="s">
        <v>29</v>
      </c>
      <c r="C35" s="24">
        <v>42</v>
      </c>
      <c r="D35" s="24">
        <v>15.5</v>
      </c>
      <c r="E35" s="30">
        <f t="shared" si="1"/>
        <v>651</v>
      </c>
      <c r="F35" s="31">
        <f>E35/$E$39</f>
        <v>8.3817375241976343E-4</v>
      </c>
      <c r="G35" s="51">
        <f t="shared" si="2"/>
        <v>0.99839104282362101</v>
      </c>
      <c r="H35" s="27" t="s">
        <v>10</v>
      </c>
    </row>
    <row r="36" spans="1:15" s="20" customFormat="1" x14ac:dyDescent="0.25">
      <c r="A36" s="21" t="s">
        <v>26</v>
      </c>
      <c r="B36" s="23" t="s">
        <v>29</v>
      </c>
      <c r="C36" s="24">
        <v>240</v>
      </c>
      <c r="D36" s="25">
        <v>2.25</v>
      </c>
      <c r="E36" s="30">
        <f t="shared" si="1"/>
        <v>540</v>
      </c>
      <c r="F36" s="31">
        <f>E36/$E$39</f>
        <v>6.95259333804412E-4</v>
      </c>
      <c r="G36" s="51">
        <f t="shared" si="2"/>
        <v>0.99908630215742544</v>
      </c>
      <c r="H36" s="27" t="s">
        <v>10</v>
      </c>
    </row>
    <row r="37" spans="1:15" s="20" customFormat="1" x14ac:dyDescent="0.25">
      <c r="A37" s="21" t="s">
        <v>57</v>
      </c>
      <c r="B37" s="23" t="s">
        <v>27</v>
      </c>
      <c r="C37" s="22">
        <v>2.81</v>
      </c>
      <c r="D37" s="25">
        <v>130</v>
      </c>
      <c r="E37" s="30">
        <f t="shared" si="1"/>
        <v>365.3</v>
      </c>
      <c r="F37" s="31">
        <f>E37/$E$39</f>
        <v>4.7033006414583652E-4</v>
      </c>
      <c r="G37" s="51">
        <f t="shared" si="2"/>
        <v>0.99955663222157132</v>
      </c>
      <c r="H37" s="27" t="s">
        <v>10</v>
      </c>
    </row>
    <row r="38" spans="1:15" s="20" customFormat="1" x14ac:dyDescent="0.25">
      <c r="A38" s="33" t="s">
        <v>56</v>
      </c>
      <c r="B38" s="29" t="s">
        <v>36</v>
      </c>
      <c r="C38" s="34">
        <v>59.27</v>
      </c>
      <c r="D38" s="25">
        <v>5.81</v>
      </c>
      <c r="E38" s="52">
        <f t="shared" si="1"/>
        <v>344.3587</v>
      </c>
      <c r="F38" s="31">
        <f>E38/$E$39</f>
        <v>4.4336777842917291E-4</v>
      </c>
      <c r="G38" s="51">
        <f t="shared" si="2"/>
        <v>1.0000000000000004</v>
      </c>
      <c r="H38" s="27" t="s">
        <v>10</v>
      </c>
    </row>
    <row r="39" spans="1:15" ht="21.75" customHeight="1" thickBot="1" x14ac:dyDescent="0.35">
      <c r="A39" s="35"/>
      <c r="B39" s="36"/>
      <c r="C39" s="36"/>
      <c r="D39" s="36" t="s">
        <v>39</v>
      </c>
      <c r="E39" s="37">
        <f>SUM(E6:E38)</f>
        <v>776688.60199999984</v>
      </c>
      <c r="F39" s="38">
        <v>1</v>
      </c>
      <c r="G39" s="39"/>
      <c r="H39" s="40"/>
      <c r="O39" s="20"/>
    </row>
    <row r="40" spans="1:15" ht="19.5" thickBot="1" x14ac:dyDescent="0.35">
      <c r="A40" s="35"/>
      <c r="B40" s="36"/>
      <c r="C40" s="36"/>
      <c r="D40" s="36" t="s">
        <v>40</v>
      </c>
      <c r="E40" s="37">
        <v>213278.69</v>
      </c>
      <c r="F40" s="38"/>
      <c r="G40" s="39"/>
      <c r="H40" s="40"/>
    </row>
    <row r="41" spans="1:15" ht="19.5" thickBot="1" x14ac:dyDescent="0.35">
      <c r="A41" s="35"/>
      <c r="B41" s="36"/>
      <c r="C41" s="36"/>
      <c r="D41" s="36" t="s">
        <v>41</v>
      </c>
      <c r="E41" s="37">
        <f>+E40+E39</f>
        <v>989967.2919999999</v>
      </c>
      <c r="F41" s="38"/>
      <c r="G41" s="39"/>
      <c r="H41" s="40"/>
    </row>
  </sheetData>
  <sortState ref="A6:L39">
    <sortCondition descending="1" ref="F6:F39"/>
  </sortState>
  <mergeCells count="2">
    <mergeCell ref="A1:H1"/>
    <mergeCell ref="A2:H2"/>
  </mergeCells>
  <conditionalFormatting sqref="B3:B1048576">
    <cfRule type="containsText" dxfId="8" priority="182" operator="containsText" text="FALSO">
      <formula>NOT(ISERROR(SEARCH("FALSO",B3)))</formula>
    </cfRule>
  </conditionalFormatting>
  <conditionalFormatting sqref="B39:F7695 B26:B38 A26:A7695 D25:F25 D19:D38 B19:B20 B6:D18 A6:A20 E6:F38 A9:F9 D23:F23 A21:B25">
    <cfRule type="expression" dxfId="7" priority="178">
      <formula>#REF!="título grau 4"</formula>
    </cfRule>
    <cfRule type="expression" dxfId="6" priority="179">
      <formula>#REF!="título grau 3"</formula>
    </cfRule>
    <cfRule type="expression" dxfId="5" priority="180">
      <formula>#REF!="título grau 2"</formula>
    </cfRule>
    <cfRule type="expression" dxfId="4" priority="181">
      <formula>#REF!="título grau 1"</formula>
    </cfRule>
  </conditionalFormatting>
  <conditionalFormatting sqref="E26:E38 E19:E20 C19:C38">
    <cfRule type="expression" dxfId="3" priority="174">
      <formula>#REF!="título grau 4"</formula>
    </cfRule>
    <cfRule type="expression" dxfId="2" priority="175">
      <formula>#REF!="título grau 3"</formula>
    </cfRule>
    <cfRule type="expression" dxfId="1" priority="176">
      <formula>#REF!="título grau 2"</formula>
    </cfRule>
    <cfRule type="expression" dxfId="0" priority="177">
      <formula>#REF!="título grau 1"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0" fitToHeight="3" orientation="landscape" r:id="rId1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</vt:lpstr>
      <vt:lpstr>'CURVA ABC'!Area_de_impressao</vt:lpstr>
      <vt:lpstr>'CURVA ABC'!Titulos_de_impressao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José Wilson Vilela dos Santos</cp:lastModifiedBy>
  <cp:lastPrinted>2019-03-01T14:36:51Z</cp:lastPrinted>
  <dcterms:created xsi:type="dcterms:W3CDTF">2017-10-25T11:07:03Z</dcterms:created>
  <dcterms:modified xsi:type="dcterms:W3CDTF">2019-03-01T14:36:55Z</dcterms:modified>
</cp:coreProperties>
</file>